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ia-fs-dfs.MOESK.RU\IA_Shares\WORK\Управление консолидации электросетевого имущества\15. Оценка\05-26к\12. ЗЭС_ДГИ_89 Звезда\"/>
    </mc:Choice>
  </mc:AlternateContent>
  <bookViews>
    <workbookView xWindow="360" yWindow="15" windowWidth="20955" windowHeight="9720" activeTab="1"/>
  </bookViews>
  <sheets>
    <sheet name="Дата оценки, период" sheetId="1" r:id="rId1"/>
    <sheet name="СВОД" sheetId="2" r:id="rId2"/>
    <sheet name="КЛ_ВЛ" sheetId="4" r:id="rId3"/>
    <sheet name="Оборудование" sheetId="5" r:id="rId4"/>
  </sheets>
  <definedNames>
    <definedName name="_xlnm._FilterDatabase" localSheetId="2" hidden="1">КЛ_ВЛ!$A$4:$W$5</definedName>
    <definedName name="_xlnm._FilterDatabase" localSheetId="3" hidden="1">Оборудование!$A$4:$Q$6</definedName>
    <definedName name="_xlnm.Print_Area" localSheetId="2">КЛ_ВЛ!$A$1:$W$5</definedName>
    <definedName name="_xlnm.Print_Area" localSheetId="3">Оборудование!$A$1:$Q$6</definedName>
  </definedNames>
  <calcPr calcId="162913"/>
</workbook>
</file>

<file path=xl/calcChain.xml><?xml version="1.0" encoding="utf-8"?>
<calcChain xmlns="http://schemas.openxmlformats.org/spreadsheetml/2006/main">
  <c r="P10" i="5" l="1"/>
</calcChain>
</file>

<file path=xl/sharedStrings.xml><?xml version="1.0" encoding="utf-8"?>
<sst xmlns="http://schemas.openxmlformats.org/spreadsheetml/2006/main" count="127" uniqueCount="72">
  <si>
    <t>Договор</t>
  </si>
  <si>
    <t>Акт приема передачи (дата передачи имущества в эксплуатацию)</t>
  </si>
  <si>
    <t>Дата оценки</t>
  </si>
  <si>
    <t>Период аренды</t>
  </si>
  <si>
    <t>10.04.2026-31.12.2028</t>
  </si>
  <si>
    <t>у.е</t>
  </si>
  <si>
    <t>итого</t>
  </si>
  <si>
    <t>СВОД</t>
  </si>
  <si>
    <t>№ п/п</t>
  </si>
  <si>
    <t>Филиал</t>
  </si>
  <si>
    <t>Адрес местонахождения</t>
  </si>
  <si>
    <t>Данные о собственнике/ владельце 
(Наименование, ОГРН)</t>
  </si>
  <si>
    <t>ЗЭС</t>
  </si>
  <si>
    <t>Московская область, Волоколамский район, с/п Спасское, вблизи д.Ивановское</t>
  </si>
  <si>
    <t>ДГИ г.Москвы</t>
  </si>
  <si>
    <t>Машина энергосиловая – блочная комплектная трансформаторная подстанция – БКТП 400/10/0,4кВ;  БКТП-4510, д. Ивановское</t>
  </si>
  <si>
    <t>Машина энергосиловая – трансформатор силовой 10 кВ; ТМГ-160/10/0,4 в КТП-4510, д.Ивановское зав. №11444</t>
  </si>
  <si>
    <t>Линейный разъединитель ЛР-10 кВ №367, д. Ивановское</t>
  </si>
  <si>
    <t>Филиал (ВЭС/ЗЭС/МКС/МВС/НМ/СЭС/ЮЭС)</t>
  </si>
  <si>
    <t>Местонахождение</t>
  </si>
  <si>
    <t>Год выпуска</t>
  </si>
  <si>
    <t>Дата постановки на баланс</t>
  </si>
  <si>
    <t>Балансовая стоимость, руб.</t>
  </si>
  <si>
    <t>Мощность, кВА</t>
  </si>
  <si>
    <t>Напряжение, кВ (0,4, 6, 10 и др.)</t>
  </si>
  <si>
    <t>Количество, у.е.</t>
  </si>
  <si>
    <t>Состояние, согласно данным технической службы</t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</si>
  <si>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(ЛЭП)</t>
    </r>
  </si>
  <si>
    <t>Наименование объекта (тип ЛЭП (ВЛ, КЛ), класс напряжения, ед.измерения напряжения, диспетчерское наименование (наименование объекта, принятого в качестве начальной точки ЛЭП, через тире наименование объекта, принятого в качестве конечной точки ЛЭП, либо диспетчерский номер), количество цепей (в отношении одноцепных ЛЭП не указывается)</t>
  </si>
  <si>
    <t>Вид имущества (ВЛ, КЛ)</t>
  </si>
  <si>
    <t>Марка доп.оборудования (например: разъединитель РЛНД-1-10/400 и т.д.)</t>
  </si>
  <si>
    <t>Количество доп.оборудования, шт.</t>
  </si>
  <si>
    <t>Марка провода (кабеля) (например: АВБбШв 3х120; СИП-2а 3х50+1х54 и т.д.)</t>
  </si>
  <si>
    <t xml:space="preserve">Количество совместно подвешенных  фидеров, шт. </t>
  </si>
  <si>
    <t>Количество проводов (кабелей), шт.</t>
  </si>
  <si>
    <t>Общая протяженность по трассе, м</t>
  </si>
  <si>
    <t>Протяженность по кабелю, м</t>
  </si>
  <si>
    <t>Тип опор</t>
  </si>
  <si>
    <t>Материал опор (ж/б, деревянные, металлические)</t>
  </si>
  <si>
    <t>Количество опор, шт.</t>
  </si>
  <si>
    <t>удовлетворительное</t>
  </si>
  <si>
    <t>Линия электропередачи местная кабельная - КЛ-10 кВ до БКТП-4510, д. Ивановское</t>
  </si>
  <si>
    <t>КЛ</t>
  </si>
  <si>
    <t>ПвБпн-10 3х50</t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</si>
  <si>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(КТП и оборудование)</t>
    </r>
  </si>
  <si>
    <t>Наименование оцениваемого объекта 
(Вид оборудования, класс напряжения, тип (марка), краткое оперативное (диспетчерское) наименование (номер), для приборов - функциональное назначение)</t>
  </si>
  <si>
    <t>Группа 
(КТП, трансформатор, ячейки и т.д.)</t>
  </si>
  <si>
    <t>ТИП 
(Мачтовая, киосковая, шкафная, ТМГ и т.д.)</t>
  </si>
  <si>
    <t>Количество 
(трансформаторов, ячеек и т.д.)</t>
  </si>
  <si>
    <t>Текущее использование (установлено, неустановлено, на складе, на консервации, демонтировано и пр.)</t>
  </si>
  <si>
    <t>Дополнительные технические характеристики объекта (ТП проходная/тупиковая, тип ввода (воздух кабель), ТМГ 630/10/0,4, Вакуумный выключатель ВВУ-СЭЩ-10 и т.д.)</t>
  </si>
  <si>
    <t>БКТП</t>
  </si>
  <si>
    <t>киосковая</t>
  </si>
  <si>
    <t>1 шт</t>
  </si>
  <si>
    <t>установлено</t>
  </si>
  <si>
    <t>тупиковая/ввод воздух/выход воздух</t>
  </si>
  <si>
    <t>ТМГ</t>
  </si>
  <si>
    <t>Трехфазный силовой масляный герметичный</t>
  </si>
  <si>
    <t>ТМГ-160/10/0,4</t>
  </si>
  <si>
    <t>ЛР</t>
  </si>
  <si>
    <t>линейный разъединитель</t>
  </si>
  <si>
    <t>КРН</t>
  </si>
  <si>
    <t>Аппаратура электрическая высоковольтная - распределительное устройство наружной установки  напряжением 10кВ</t>
  </si>
  <si>
    <t>хорошее</t>
  </si>
  <si>
    <t>ВВ/TEL-220-1 шт.</t>
  </si>
  <si>
    <t>Договор о передаче объектов электросетевого хозяйства в безвозмездное владение и пользование системообразующей территориальной сетевой организации ПАО "Россети Московский регион" с Департаментом имущества г. Москвы №89-ДБП/26-Э от 10.04.2026</t>
  </si>
  <si>
    <t>Наименование объекта по Договору</t>
  </si>
  <si>
    <t>№ п/п (Договор)</t>
  </si>
  <si>
    <t>Наименование объекта</t>
  </si>
  <si>
    <t xml:space="preserve">Строительство линии внешнего электроснабжения к садоводческому некоммерческому товариществу "Звезда" у деревни Ивановское Волоколамского района Московской области </t>
  </si>
  <si>
    <t>Машина энергосиловая – блочная комплектная трансформаторная подстанция – БКТП 160/10/0,4кВ;  БКТП-4510, д. Ивановское</t>
  </si>
  <si>
    <t>Машина энергосиловая  - КРН-10 кВ; КРН- 417, д.Ивановское (АПС-417)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</si>
</sst>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0"/>
      <name val="Helv"/>
    </font>
    <font>
      <sz val="8"/>
      <color theme="1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sz val="8"/>
      <color indexed="2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rgb="FFFF0000"/>
      <name val="Cambria"/>
      <family val="1"/>
      <charset val="204"/>
      <scheme val="major"/>
    </font>
    <font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indexed="65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2" fillId="0" borderId="0"/>
    <xf numFmtId="0" fontId="2" fillId="0" borderId="0"/>
    <xf numFmtId="0" fontId="3" fillId="0" borderId="0"/>
  </cellStyleXfs>
  <cellXfs count="49">
    <xf numFmtId="0" fontId="0" fillId="0" borderId="0" xfId="0"/>
    <xf numFmtId="0" fontId="12" fillId="0" borderId="0" xfId="2"/>
    <xf numFmtId="0" fontId="4" fillId="0" borderId="0" xfId="2" applyFont="1"/>
    <xf numFmtId="0" fontId="5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wrapText="1"/>
    </xf>
    <xf numFmtId="0" fontId="4" fillId="0" borderId="3" xfId="2" applyFont="1" applyBorder="1" applyAlignment="1">
      <alignment horizontal="center" wrapText="1"/>
    </xf>
    <xf numFmtId="14" fontId="4" fillId="0" borderId="3" xfId="2" applyNumberFormat="1" applyFont="1" applyBorder="1" applyAlignment="1">
      <alignment horizontal="center" vertical="center" wrapText="1"/>
    </xf>
    <xf numFmtId="0" fontId="6" fillId="0" borderId="0" xfId="2" applyFont="1"/>
    <xf numFmtId="0" fontId="12" fillId="0" borderId="0" xfId="2" applyAlignment="1">
      <alignment vertical="center"/>
    </xf>
    <xf numFmtId="0" fontId="7" fillId="0" borderId="0" xfId="2" applyFont="1" applyAlignment="1">
      <alignment vertical="center"/>
    </xf>
    <xf numFmtId="0" fontId="0" fillId="0" borderId="0" xfId="0"/>
    <xf numFmtId="0" fontId="10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8" fillId="4" borderId="3" xfId="0" applyFont="1" applyFill="1" applyBorder="1" applyAlignment="1">
      <alignment horizontal="left" vertical="center" wrapText="1"/>
    </xf>
    <xf numFmtId="14" fontId="14" fillId="0" borderId="2" xfId="2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vertical="center"/>
    </xf>
    <xf numFmtId="0" fontId="9" fillId="3" borderId="3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5" fillId="0" borderId="3" xfId="2" applyFont="1" applyFill="1" applyBorder="1" applyAlignment="1">
      <alignment horizontal="left" vertical="center" wrapText="1"/>
    </xf>
    <xf numFmtId="0" fontId="15" fillId="0" borderId="3" xfId="2" applyFont="1" applyFill="1" applyBorder="1" applyAlignment="1">
      <alignment horizontal="center" vertical="center" wrapText="1"/>
    </xf>
    <xf numFmtId="0" fontId="12" fillId="0" borderId="0" xfId="2" applyAlignment="1">
      <alignment horizontal="center"/>
    </xf>
    <xf numFmtId="0" fontId="12" fillId="0" borderId="0" xfId="2" applyFill="1"/>
    <xf numFmtId="0" fontId="12" fillId="0" borderId="0" xfId="2" applyAlignment="1">
      <alignment horizontal="center" vertical="center"/>
    </xf>
    <xf numFmtId="2" fontId="16" fillId="0" borderId="3" xfId="2" applyNumberFormat="1" applyFont="1" applyBorder="1" applyAlignment="1">
      <alignment horizontal="center" vertical="center"/>
    </xf>
    <xf numFmtId="14" fontId="4" fillId="0" borderId="3" xfId="2" applyNumberFormat="1" applyFont="1" applyBorder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8" fillId="3" borderId="3" xfId="0" applyFont="1" applyFill="1" applyBorder="1" applyAlignment="1">
      <alignment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5" fillId="0" borderId="1" xfId="2" applyFont="1" applyFill="1" applyBorder="1" applyAlignment="1">
      <alignment horizontal="left" vertical="center" wrapText="1"/>
    </xf>
    <xf numFmtId="0" fontId="15" fillId="0" borderId="4" xfId="2" applyFont="1" applyFill="1" applyBorder="1" applyAlignment="1">
      <alignment horizontal="left" vertical="center" wrapText="1"/>
    </xf>
    <xf numFmtId="0" fontId="15" fillId="0" borderId="5" xfId="2" applyFont="1" applyFill="1" applyBorder="1" applyAlignment="1">
      <alignment horizontal="left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15" fillId="0" borderId="4" xfId="2" applyFont="1" applyFill="1" applyBorder="1" applyAlignment="1">
      <alignment horizontal="center" vertical="center" wrapText="1"/>
    </xf>
    <xf numFmtId="0" fontId="15" fillId="0" borderId="5" xfId="2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5">
    <cellStyle name="Normal_My_model_VT_111202" xfId="1"/>
    <cellStyle name="Обычный" xfId="0" builtinId="0"/>
    <cellStyle name="Обычный 2" xfId="2"/>
    <cellStyle name="Обычный 21" xfId="3"/>
    <cellStyle name="Обычный_Лист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E7"/>
  <sheetViews>
    <sheetView workbookViewId="0">
      <selection activeCell="B3" sqref="B3"/>
    </sheetView>
  </sheetViews>
  <sheetFormatPr defaultRowHeight="15" x14ac:dyDescent="0.25"/>
  <cols>
    <col min="1" max="1" width="9.140625" style="1"/>
    <col min="2" max="2" width="73.7109375" style="1" customWidth="1"/>
    <col min="3" max="6" width="23.140625" style="1" customWidth="1"/>
    <col min="7" max="16384" width="9.140625" style="1"/>
  </cols>
  <sheetData>
    <row r="1" spans="2:5" x14ac:dyDescent="0.25">
      <c r="B1" s="2"/>
      <c r="C1" s="2"/>
      <c r="D1" s="2"/>
      <c r="E1" s="2"/>
    </row>
    <row r="2" spans="2:5" ht="31.5" x14ac:dyDescent="0.25">
      <c r="B2" s="3" t="s">
        <v>0</v>
      </c>
      <c r="C2" s="3" t="s">
        <v>1</v>
      </c>
      <c r="D2" s="3" t="s">
        <v>2</v>
      </c>
      <c r="E2" s="3" t="s">
        <v>3</v>
      </c>
    </row>
    <row r="3" spans="2:5" ht="33" x14ac:dyDescent="0.25">
      <c r="B3" s="4" t="s">
        <v>65</v>
      </c>
      <c r="C3" s="20">
        <v>46122</v>
      </c>
      <c r="D3" s="20">
        <v>46122</v>
      </c>
      <c r="E3" s="20" t="s">
        <v>4</v>
      </c>
    </row>
    <row r="4" spans="2:5" x14ac:dyDescent="0.25">
      <c r="B4" s="2"/>
      <c r="C4" s="2"/>
      <c r="D4" s="2"/>
      <c r="E4" s="2"/>
    </row>
    <row r="5" spans="2:5" x14ac:dyDescent="0.25">
      <c r="B5" s="5"/>
      <c r="C5" s="6" t="s">
        <v>5</v>
      </c>
      <c r="D5" s="2"/>
      <c r="E5" s="2"/>
    </row>
    <row r="6" spans="2:5" x14ac:dyDescent="0.25">
      <c r="B6" s="34" t="s">
        <v>6</v>
      </c>
      <c r="C6" s="33">
        <v>13.782</v>
      </c>
      <c r="D6" s="2"/>
      <c r="E6" s="2"/>
    </row>
    <row r="7" spans="2:5" x14ac:dyDescent="0.25">
      <c r="B7" s="2"/>
      <c r="C7" s="7"/>
      <c r="D7" s="2"/>
      <c r="E7" s="2"/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E7" sqref="E7"/>
    </sheetView>
  </sheetViews>
  <sheetFormatPr defaultRowHeight="15" x14ac:dyDescent="0.25"/>
  <cols>
    <col min="1" max="1" width="13.5703125" style="30" customWidth="1"/>
    <col min="2" max="2" width="9.140625" style="32"/>
    <col min="3" max="3" width="54.42578125" style="8" customWidth="1"/>
    <col min="4" max="4" width="13.42578125" style="8" customWidth="1"/>
    <col min="5" max="5" width="57.140625" style="8" customWidth="1"/>
    <col min="6" max="6" width="48.85546875" style="8" customWidth="1"/>
    <col min="7" max="7" width="34" style="8" customWidth="1"/>
    <col min="8" max="8" width="24" style="1" customWidth="1"/>
    <col min="9" max="16384" width="9.140625" style="1"/>
  </cols>
  <sheetData>
    <row r="1" spans="1:7" x14ac:dyDescent="0.25">
      <c r="C1" s="9" t="s">
        <v>7</v>
      </c>
      <c r="D1" s="9"/>
      <c r="E1" s="9"/>
    </row>
    <row r="2" spans="1:7" ht="30" x14ac:dyDescent="0.25">
      <c r="A2" s="29" t="s">
        <v>67</v>
      </c>
      <c r="B2" s="29" t="s">
        <v>9</v>
      </c>
      <c r="C2" s="29" t="s">
        <v>66</v>
      </c>
      <c r="D2" s="29" t="s">
        <v>8</v>
      </c>
      <c r="E2" s="29" t="s">
        <v>68</v>
      </c>
      <c r="F2" s="29" t="s">
        <v>10</v>
      </c>
      <c r="G2" s="29" t="s">
        <v>11</v>
      </c>
    </row>
    <row r="3" spans="1:7" s="31" customFormat="1" ht="31.5" customHeight="1" x14ac:dyDescent="0.25">
      <c r="A3" s="43">
        <v>1</v>
      </c>
      <c r="B3" s="29" t="s">
        <v>12</v>
      </c>
      <c r="C3" s="40" t="s">
        <v>69</v>
      </c>
      <c r="D3" s="29">
        <v>1</v>
      </c>
      <c r="E3" s="28" t="s">
        <v>41</v>
      </c>
      <c r="F3" s="28" t="s">
        <v>13</v>
      </c>
      <c r="G3" s="28" t="s">
        <v>14</v>
      </c>
    </row>
    <row r="4" spans="1:7" s="31" customFormat="1" ht="45" x14ac:dyDescent="0.25">
      <c r="A4" s="44"/>
      <c r="B4" s="29" t="s">
        <v>12</v>
      </c>
      <c r="C4" s="41"/>
      <c r="D4" s="29">
        <v>2</v>
      </c>
      <c r="E4" s="28" t="s">
        <v>15</v>
      </c>
      <c r="F4" s="28" t="s">
        <v>13</v>
      </c>
      <c r="G4" s="28" t="s">
        <v>14</v>
      </c>
    </row>
    <row r="5" spans="1:7" s="31" customFormat="1" ht="30" x14ac:dyDescent="0.25">
      <c r="A5" s="44"/>
      <c r="B5" s="29" t="s">
        <v>12</v>
      </c>
      <c r="C5" s="41"/>
      <c r="D5" s="29">
        <v>3</v>
      </c>
      <c r="E5" s="28" t="s">
        <v>16</v>
      </c>
      <c r="F5" s="28" t="s">
        <v>13</v>
      </c>
      <c r="G5" s="28" t="s">
        <v>14</v>
      </c>
    </row>
    <row r="6" spans="1:7" s="31" customFormat="1" ht="30" x14ac:dyDescent="0.25">
      <c r="A6" s="44"/>
      <c r="B6" s="29" t="s">
        <v>12</v>
      </c>
      <c r="C6" s="41"/>
      <c r="D6" s="29">
        <v>4</v>
      </c>
      <c r="E6" s="28" t="s">
        <v>17</v>
      </c>
      <c r="F6" s="28" t="s">
        <v>13</v>
      </c>
      <c r="G6" s="28" t="s">
        <v>14</v>
      </c>
    </row>
    <row r="7" spans="1:7" s="31" customFormat="1" ht="30" x14ac:dyDescent="0.25">
      <c r="A7" s="45"/>
      <c r="B7" s="29" t="s">
        <v>12</v>
      </c>
      <c r="C7" s="42"/>
      <c r="D7" s="29">
        <v>5</v>
      </c>
      <c r="E7" s="28" t="s">
        <v>71</v>
      </c>
      <c r="F7" s="28" t="s">
        <v>13</v>
      </c>
      <c r="G7" s="28" t="s">
        <v>14</v>
      </c>
    </row>
  </sheetData>
  <mergeCells count="2">
    <mergeCell ref="C3:C7"/>
    <mergeCell ref="A3:A7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"/>
  <sheetViews>
    <sheetView zoomScale="110" workbookViewId="0">
      <selection activeCell="C3" sqref="C3"/>
    </sheetView>
  </sheetViews>
  <sheetFormatPr defaultRowHeight="15" x14ac:dyDescent="0.25"/>
  <cols>
    <col min="1" max="1" width="5.7109375" style="16" customWidth="1"/>
    <col min="2" max="2" width="10.5703125" style="15" customWidth="1"/>
    <col min="3" max="3" width="25.7109375" style="15" customWidth="1"/>
    <col min="4" max="4" width="27.85546875" style="15" customWidth="1"/>
    <col min="5" max="5" width="17.7109375" style="15" customWidth="1"/>
    <col min="6" max="6" width="11.140625" style="15" customWidth="1"/>
    <col min="7" max="7" width="6.5703125" style="15" customWidth="1"/>
    <col min="8" max="9" width="8.28515625" style="15" customWidth="1"/>
    <col min="10" max="10" width="8.42578125" style="16" customWidth="1"/>
    <col min="11" max="11" width="9" style="16" customWidth="1"/>
    <col min="12" max="12" width="7.5703125" style="15" customWidth="1"/>
    <col min="13" max="13" width="6.28515625" style="15" customWidth="1"/>
    <col min="14" max="14" width="9.7109375" style="15" customWidth="1"/>
    <col min="15" max="15" width="10" style="15" customWidth="1"/>
    <col min="16" max="16" width="8.5703125" style="15" customWidth="1"/>
    <col min="17" max="17" width="7.5703125" style="15" customWidth="1"/>
    <col min="18" max="18" width="8.28515625" style="15" customWidth="1"/>
    <col min="19" max="19" width="7.5703125" style="15" customWidth="1"/>
    <col min="20" max="22" width="9.140625" style="10"/>
    <col min="23" max="16384" width="9.140625" style="15"/>
  </cols>
  <sheetData>
    <row r="1" spans="1:23" x14ac:dyDescent="0.25">
      <c r="B1" s="11"/>
      <c r="C1" s="11"/>
      <c r="D1" s="11" t="s">
        <v>27</v>
      </c>
      <c r="E1" s="10"/>
      <c r="F1" s="10"/>
      <c r="G1" s="10"/>
    </row>
    <row r="2" spans="1:23" ht="7.5" customHeight="1" x14ac:dyDescent="0.25"/>
    <row r="3" spans="1:23" ht="141.75" customHeight="1" x14ac:dyDescent="0.2">
      <c r="A3" s="12" t="s">
        <v>8</v>
      </c>
      <c r="B3" s="13" t="s">
        <v>18</v>
      </c>
      <c r="C3" s="12" t="s">
        <v>66</v>
      </c>
      <c r="D3" s="12" t="s">
        <v>28</v>
      </c>
      <c r="E3" s="13" t="s">
        <v>19</v>
      </c>
      <c r="F3" s="13" t="s">
        <v>11</v>
      </c>
      <c r="G3" s="13" t="s">
        <v>20</v>
      </c>
      <c r="H3" s="13" t="s">
        <v>21</v>
      </c>
      <c r="I3" s="13" t="s">
        <v>22</v>
      </c>
      <c r="J3" s="12" t="s">
        <v>29</v>
      </c>
      <c r="K3" s="12" t="s">
        <v>24</v>
      </c>
      <c r="L3" s="12" t="s">
        <v>30</v>
      </c>
      <c r="M3" s="12" t="s">
        <v>31</v>
      </c>
      <c r="N3" s="12" t="s">
        <v>32</v>
      </c>
      <c r="O3" s="12" t="s">
        <v>33</v>
      </c>
      <c r="P3" s="12" t="s">
        <v>34</v>
      </c>
      <c r="Q3" s="12" t="s">
        <v>35</v>
      </c>
      <c r="R3" s="12" t="s">
        <v>36</v>
      </c>
      <c r="S3" s="12" t="s">
        <v>37</v>
      </c>
      <c r="T3" s="12" t="s">
        <v>38</v>
      </c>
      <c r="U3" s="12" t="s">
        <v>39</v>
      </c>
      <c r="V3" s="12" t="s">
        <v>25</v>
      </c>
      <c r="W3" s="17" t="s">
        <v>26</v>
      </c>
    </row>
    <row r="4" spans="1:23" ht="11.25" x14ac:dyDescent="0.2">
      <c r="A4" s="21">
        <v>1</v>
      </c>
      <c r="B4" s="21">
        <v>2</v>
      </c>
      <c r="C4" s="21">
        <v>3</v>
      </c>
      <c r="D4" s="21">
        <v>4</v>
      </c>
      <c r="E4" s="21">
        <v>5</v>
      </c>
      <c r="F4" s="21">
        <v>6</v>
      </c>
      <c r="G4" s="21">
        <v>7</v>
      </c>
      <c r="H4" s="21">
        <v>8</v>
      </c>
      <c r="I4" s="21">
        <v>9</v>
      </c>
      <c r="J4" s="21">
        <v>10</v>
      </c>
      <c r="K4" s="21">
        <v>11</v>
      </c>
      <c r="L4" s="21">
        <v>12</v>
      </c>
      <c r="M4" s="21">
        <v>13</v>
      </c>
      <c r="N4" s="21">
        <v>14</v>
      </c>
      <c r="O4" s="21">
        <v>15</v>
      </c>
      <c r="P4" s="21">
        <v>16</v>
      </c>
      <c r="Q4" s="21">
        <v>17</v>
      </c>
      <c r="R4" s="21">
        <v>18</v>
      </c>
      <c r="S4" s="21">
        <v>19</v>
      </c>
      <c r="T4" s="21">
        <v>20</v>
      </c>
      <c r="U4" s="21">
        <v>21</v>
      </c>
      <c r="V4" s="21">
        <v>22</v>
      </c>
      <c r="W4" s="21">
        <v>23</v>
      </c>
    </row>
    <row r="5" spans="1:23" ht="81.75" customHeight="1" x14ac:dyDescent="0.2">
      <c r="A5" s="21">
        <v>1</v>
      </c>
      <c r="B5" s="21" t="s">
        <v>12</v>
      </c>
      <c r="C5" s="35" t="s">
        <v>69</v>
      </c>
      <c r="D5" s="23" t="s">
        <v>41</v>
      </c>
      <c r="E5" s="21" t="s">
        <v>13</v>
      </c>
      <c r="F5" s="12" t="s">
        <v>14</v>
      </c>
      <c r="G5" s="21"/>
      <c r="H5" s="21"/>
      <c r="I5" s="21"/>
      <c r="J5" s="22" t="s">
        <v>42</v>
      </c>
      <c r="K5" s="21">
        <v>10</v>
      </c>
      <c r="L5" s="21"/>
      <c r="M5" s="21"/>
      <c r="N5" s="21" t="s">
        <v>43</v>
      </c>
      <c r="O5" s="21"/>
      <c r="P5" s="21">
        <v>1</v>
      </c>
      <c r="Q5" s="21"/>
      <c r="R5" s="21">
        <v>2395</v>
      </c>
      <c r="S5" s="21"/>
      <c r="T5" s="21"/>
      <c r="U5" s="21"/>
      <c r="V5" s="21">
        <v>8.3819999999999997</v>
      </c>
      <c r="W5" s="22" t="s">
        <v>40</v>
      </c>
    </row>
  </sheetData>
  <autoFilter ref="A4:W5"/>
  <pageMargins left="0.7" right="0.7" top="0.75" bottom="0.75" header="0.3" footer="0.3"/>
  <pageSetup paperSize="9" scale="44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zoomScale="110" workbookViewId="0">
      <selection activeCell="D8" sqref="D8"/>
    </sheetView>
  </sheetViews>
  <sheetFormatPr defaultRowHeight="11.25" x14ac:dyDescent="0.2"/>
  <cols>
    <col min="1" max="1" width="4.42578125" style="18" customWidth="1"/>
    <col min="2" max="2" width="11.140625" style="18" customWidth="1"/>
    <col min="3" max="3" width="23.5703125" style="18" customWidth="1"/>
    <col min="4" max="4" width="20.5703125" style="18" customWidth="1"/>
    <col min="5" max="5" width="21" style="18" customWidth="1"/>
    <col min="6" max="6" width="10.85546875" style="18" customWidth="1"/>
    <col min="7" max="7" width="5.85546875" style="18" customWidth="1"/>
    <col min="8" max="8" width="7.42578125" style="18" customWidth="1"/>
    <col min="9" max="9" width="8.85546875" style="18" customWidth="1"/>
    <col min="10" max="10" width="8.5703125" style="18" customWidth="1"/>
    <col min="11" max="11" width="13.7109375" style="18" customWidth="1"/>
    <col min="12" max="12" width="6.140625" style="18" customWidth="1"/>
    <col min="13" max="13" width="8.42578125" style="18" customWidth="1"/>
    <col min="14" max="14" width="12.28515625" style="18" customWidth="1"/>
    <col min="15" max="15" width="8" style="18" customWidth="1"/>
    <col min="16" max="16" width="7" style="18" customWidth="1"/>
    <col min="17" max="17" width="15.42578125" style="18" customWidth="1"/>
    <col min="18" max="16384" width="9.140625" style="18"/>
  </cols>
  <sheetData>
    <row r="1" spans="1:17" ht="12.75" x14ac:dyDescent="0.2">
      <c r="B1" s="11"/>
      <c r="C1" s="11"/>
      <c r="D1" s="11" t="s">
        <v>44</v>
      </c>
    </row>
    <row r="2" spans="1:17" ht="12.75" x14ac:dyDescent="0.2">
      <c r="B2" s="11"/>
      <c r="C2" s="11"/>
      <c r="D2" s="11"/>
    </row>
    <row r="3" spans="1:17" ht="129" customHeight="1" x14ac:dyDescent="0.2">
      <c r="A3" s="12" t="s">
        <v>8</v>
      </c>
      <c r="B3" s="13" t="s">
        <v>18</v>
      </c>
      <c r="C3" s="13" t="s">
        <v>66</v>
      </c>
      <c r="D3" s="13" t="s">
        <v>45</v>
      </c>
      <c r="E3" s="13" t="s">
        <v>19</v>
      </c>
      <c r="F3" s="13" t="s">
        <v>11</v>
      </c>
      <c r="G3" s="13" t="s">
        <v>20</v>
      </c>
      <c r="H3" s="13" t="s">
        <v>21</v>
      </c>
      <c r="I3" s="13" t="s">
        <v>22</v>
      </c>
      <c r="J3" s="13" t="s">
        <v>46</v>
      </c>
      <c r="K3" s="13" t="s">
        <v>47</v>
      </c>
      <c r="L3" s="13" t="s">
        <v>23</v>
      </c>
      <c r="M3" s="13" t="s">
        <v>48</v>
      </c>
      <c r="N3" s="13" t="s">
        <v>49</v>
      </c>
      <c r="O3" s="17" t="s">
        <v>26</v>
      </c>
      <c r="P3" s="12" t="s">
        <v>25</v>
      </c>
      <c r="Q3" s="13" t="s">
        <v>50</v>
      </c>
    </row>
    <row r="4" spans="1:17" x14ac:dyDescent="0.2">
      <c r="A4" s="14">
        <v>1</v>
      </c>
      <c r="B4" s="14">
        <v>2</v>
      </c>
      <c r="C4" s="14">
        <v>3</v>
      </c>
      <c r="D4" s="14">
        <v>4</v>
      </c>
      <c r="E4" s="14">
        <v>5</v>
      </c>
      <c r="F4" s="14">
        <v>6</v>
      </c>
      <c r="G4" s="14">
        <v>7</v>
      </c>
      <c r="H4" s="14">
        <v>8</v>
      </c>
      <c r="I4" s="14">
        <v>9</v>
      </c>
      <c r="J4" s="14">
        <v>10</v>
      </c>
      <c r="K4" s="14">
        <v>11</v>
      </c>
      <c r="L4" s="14">
        <v>12</v>
      </c>
      <c r="M4" s="14">
        <v>13</v>
      </c>
      <c r="N4" s="14">
        <v>14</v>
      </c>
      <c r="O4" s="14">
        <v>15</v>
      </c>
      <c r="P4" s="14">
        <v>16</v>
      </c>
      <c r="Q4" s="14">
        <v>17</v>
      </c>
    </row>
    <row r="5" spans="1:17" ht="90" customHeight="1" x14ac:dyDescent="0.2">
      <c r="A5" s="21">
        <v>1</v>
      </c>
      <c r="B5" s="21" t="s">
        <v>12</v>
      </c>
      <c r="C5" s="46" t="s">
        <v>69</v>
      </c>
      <c r="D5" s="23" t="s">
        <v>70</v>
      </c>
      <c r="E5" s="21" t="s">
        <v>13</v>
      </c>
      <c r="F5" s="12" t="s">
        <v>14</v>
      </c>
      <c r="G5" s="21"/>
      <c r="H5" s="21"/>
      <c r="I5" s="21"/>
      <c r="J5" s="21" t="s">
        <v>51</v>
      </c>
      <c r="K5" s="23" t="s">
        <v>52</v>
      </c>
      <c r="L5" s="23">
        <v>400</v>
      </c>
      <c r="M5" s="23" t="s">
        <v>53</v>
      </c>
      <c r="N5" s="24" t="s">
        <v>54</v>
      </c>
      <c r="O5" s="22" t="s">
        <v>40</v>
      </c>
      <c r="P5" s="23">
        <v>2.2999999999999998</v>
      </c>
      <c r="Q5" s="23" t="s">
        <v>55</v>
      </c>
    </row>
    <row r="6" spans="1:17" ht="56.25" x14ac:dyDescent="0.2">
      <c r="A6" s="21">
        <v>2</v>
      </c>
      <c r="B6" s="21" t="s">
        <v>12</v>
      </c>
      <c r="C6" s="47"/>
      <c r="D6" s="23" t="s">
        <v>16</v>
      </c>
      <c r="E6" s="21" t="s">
        <v>13</v>
      </c>
      <c r="F6" s="12" t="s">
        <v>14</v>
      </c>
      <c r="G6" s="25"/>
      <c r="H6" s="26"/>
      <c r="I6" s="19"/>
      <c r="J6" s="23" t="s">
        <v>56</v>
      </c>
      <c r="K6" s="23" t="s">
        <v>57</v>
      </c>
      <c r="L6" s="23">
        <v>160</v>
      </c>
      <c r="M6" s="23" t="s">
        <v>53</v>
      </c>
      <c r="N6" s="24" t="s">
        <v>54</v>
      </c>
      <c r="O6" s="22" t="s">
        <v>40</v>
      </c>
      <c r="P6" s="23">
        <v>0</v>
      </c>
      <c r="Q6" s="23" t="s">
        <v>58</v>
      </c>
    </row>
    <row r="7" spans="1:17" ht="45" x14ac:dyDescent="0.2">
      <c r="A7" s="21">
        <v>3</v>
      </c>
      <c r="B7" s="21" t="s">
        <v>12</v>
      </c>
      <c r="C7" s="47"/>
      <c r="D7" s="27" t="s">
        <v>17</v>
      </c>
      <c r="E7" s="21" t="s">
        <v>13</v>
      </c>
      <c r="F7" s="12" t="s">
        <v>14</v>
      </c>
      <c r="G7" s="25"/>
      <c r="H7" s="26"/>
      <c r="I7" s="19"/>
      <c r="J7" s="23" t="s">
        <v>59</v>
      </c>
      <c r="K7" s="23" t="s">
        <v>60</v>
      </c>
      <c r="L7" s="23"/>
      <c r="M7" s="23" t="s">
        <v>53</v>
      </c>
      <c r="N7" s="24" t="s">
        <v>54</v>
      </c>
      <c r="O7" s="22" t="s">
        <v>40</v>
      </c>
      <c r="P7" s="23">
        <v>0</v>
      </c>
      <c r="Q7" s="23"/>
    </row>
    <row r="8" spans="1:17" s="39" customFormat="1" ht="101.25" x14ac:dyDescent="0.2">
      <c r="A8" s="12">
        <v>4</v>
      </c>
      <c r="B8" s="12" t="s">
        <v>12</v>
      </c>
      <c r="C8" s="48"/>
      <c r="D8" s="27" t="s">
        <v>71</v>
      </c>
      <c r="E8" s="12" t="s">
        <v>13</v>
      </c>
      <c r="F8" s="12" t="s">
        <v>14</v>
      </c>
      <c r="G8" s="36"/>
      <c r="H8" s="37"/>
      <c r="I8" s="19"/>
      <c r="J8" s="27" t="s">
        <v>61</v>
      </c>
      <c r="K8" s="27" t="s">
        <v>62</v>
      </c>
      <c r="L8" s="27"/>
      <c r="M8" s="27" t="s">
        <v>53</v>
      </c>
      <c r="N8" s="38" t="s">
        <v>54</v>
      </c>
      <c r="O8" s="27" t="s">
        <v>63</v>
      </c>
      <c r="P8" s="27">
        <v>3.1</v>
      </c>
      <c r="Q8" s="27" t="s">
        <v>64</v>
      </c>
    </row>
    <row r="10" spans="1:17" x14ac:dyDescent="0.2">
      <c r="P10" s="18">
        <f>SUM(P5:P8)</f>
        <v>5.4</v>
      </c>
    </row>
  </sheetData>
  <autoFilter ref="A4:Q6"/>
  <mergeCells count="1">
    <mergeCell ref="C5:C8"/>
  </mergeCells>
  <pageMargins left="0.51181102362204722" right="0.51181102362204722" top="0.74803149606299213" bottom="0.74803149606299213" header="0.31496062992125984" footer="0.31496062992125984"/>
  <pageSetup paperSize="9" scale="9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Дата оценки, период</vt:lpstr>
      <vt:lpstr>СВОД</vt:lpstr>
      <vt:lpstr>КЛ_ВЛ</vt:lpstr>
      <vt:lpstr>Оборудование</vt:lpstr>
      <vt:lpstr>КЛ_ВЛ!Область_печати</vt:lpstr>
      <vt:lpstr>Оборудование!Область_печати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Бурлакова Ольга Ивановна</cp:lastModifiedBy>
  <cp:revision>40</cp:revision>
  <dcterms:created xsi:type="dcterms:W3CDTF">2006-09-16T00:00:00Z</dcterms:created>
  <dcterms:modified xsi:type="dcterms:W3CDTF">2026-06-01T08:20:08Z</dcterms:modified>
</cp:coreProperties>
</file>